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52" windowWidth="11460" windowHeight="6096" activeTab="1"/>
  </bookViews>
  <sheets>
    <sheet name="роспись" sheetId="16" r:id="rId1"/>
    <sheet name="минфин" sheetId="18" r:id="rId2"/>
  </sheets>
  <definedNames>
    <definedName name="_xlnm.Print_Titles" localSheetId="1">минфин!$3:$5</definedName>
    <definedName name="_xlnm.Print_Titles" localSheetId="0">роспись!$3:$5</definedName>
  </definedNames>
  <calcPr calcId="145621"/>
</workbook>
</file>

<file path=xl/calcChain.xml><?xml version="1.0" encoding="utf-8"?>
<calcChain xmlns="http://schemas.openxmlformats.org/spreadsheetml/2006/main">
  <c r="F19" i="18" l="1"/>
  <c r="F7" i="18" s="1"/>
  <c r="E19" i="18"/>
  <c r="E7" i="18" s="1"/>
  <c r="D19" i="18"/>
  <c r="D7" i="18"/>
  <c r="F7" i="16"/>
  <c r="E7" i="16"/>
  <c r="F19" i="16" l="1"/>
  <c r="E19" i="16"/>
  <c r="D19" i="16"/>
  <c r="D7" i="16" s="1"/>
  <c r="F41" i="16" l="1"/>
  <c r="E41" i="16"/>
  <c r="F37" i="16"/>
  <c r="E37" i="16"/>
  <c r="D37" i="16"/>
  <c r="D41" i="16" l="1"/>
</calcChain>
</file>

<file path=xl/sharedStrings.xml><?xml version="1.0" encoding="utf-8"?>
<sst xmlns="http://schemas.openxmlformats.org/spreadsheetml/2006/main" count="112" uniqueCount="45">
  <si>
    <t>Код</t>
  </si>
  <si>
    <t>Наименование</t>
  </si>
  <si>
    <t>(тыс. рублей)</t>
  </si>
  <si>
    <t>01 02 00 00 02 0000 810</t>
  </si>
  <si>
    <t>01 03 00 00 02 0000 810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</si>
  <si>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</si>
  <si>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</si>
  <si>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</si>
  <si>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</si>
  <si>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</si>
  <si>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</si>
  <si>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</si>
  <si>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</si>
  <si>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</si>
  <si>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</si>
  <si>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</si>
  <si>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</si>
  <si>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</si>
  <si>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</si>
  <si>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2014 год</t>
  </si>
  <si>
    <t>2015 год</t>
  </si>
  <si>
    <t>главного администратора источников финансирования дефицита областного бюджета</t>
  </si>
  <si>
    <t>источника финансирования дефицита областного бюджета</t>
  </si>
  <si>
    <t>099</t>
  </si>
  <si>
    <t>742</t>
  </si>
  <si>
    <t>Министерство финансов Калужской области - всего</t>
  </si>
  <si>
    <t>Министерство сельского хозяйства Калужской области - всего</t>
  </si>
  <si>
    <t>Итого источники финансирования дефицита областного бюджета</t>
  </si>
  <si>
    <t>2016 год</t>
  </si>
  <si>
    <t>01 06 05 02 02 0001 640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</si>
  <si>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</si>
  <si>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</si>
  <si>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01 06 05 02 02 0002 640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</si>
  <si>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</si>
  <si>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</si>
  <si>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</si>
  <si>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</si>
  <si>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</si>
  <si>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</si>
  <si>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</si>
  <si>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01 03 01 00 02 0004 810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</si>
  <si>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</si>
  <si>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</si>
  <si>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>1.2. Уточненная роспись источников финансирования дефицита областного бюджета на 2014 год
и на плановый период 2015 и 2016 годов (в ред. Законов КО от 20.02.2014 № 539-ОЗ, от 26.05.2014 № 585-ОЗ, 
от 22.12.2014 № 656-ОЗ)</t>
  </si>
  <si>
    <t>1.2. Уточненная роспись источников финансирования дефицита областного бюджета на 2014 год
и на плановый период 2015 и 2016 годов (в ред. Законов КО от 20.02.2014 № 539-ОЗ, от 26.05.2014 № 585-ОЗ, 
22.123.2014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</si>
</sst>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b/>
      <sz val="15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3" fillId="0" borderId="0"/>
  </cellStyleXfs>
  <cellXfs count="6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/>
    <xf numFmtId="0" fontId="6" fillId="0" borderId="0" xfId="0" applyFont="1"/>
    <xf numFmtId="0" fontId="8" fillId="0" borderId="0" xfId="0" applyFont="1"/>
    <xf numFmtId="0" fontId="6" fillId="0" borderId="4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0" fontId="6" fillId="0" borderId="4" xfId="0" applyNumberFormat="1" applyFont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2" xfId="0" applyFont="1" applyBorder="1"/>
    <xf numFmtId="3" fontId="6" fillId="0" borderId="2" xfId="0" applyNumberFormat="1" applyFont="1" applyBorder="1" applyAlignment="1"/>
    <xf numFmtId="0" fontId="9" fillId="0" borderId="2" xfId="0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6" fillId="0" borderId="4" xfId="0" applyFont="1" applyBorder="1"/>
    <xf numFmtId="3" fontId="6" fillId="0" borderId="3" xfId="0" applyNumberFormat="1" applyFont="1" applyBorder="1" applyAlignment="1"/>
    <xf numFmtId="0" fontId="10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/>
    </xf>
    <xf numFmtId="0" fontId="6" fillId="0" borderId="11" xfId="0" applyFont="1" applyBorder="1"/>
    <xf numFmtId="0" fontId="6" fillId="0" borderId="12" xfId="0" applyFont="1" applyBorder="1"/>
    <xf numFmtId="3" fontId="6" fillId="0" borderId="12" xfId="0" applyNumberFormat="1" applyFont="1" applyBorder="1" applyAlignment="1"/>
    <xf numFmtId="3" fontId="6" fillId="0" borderId="13" xfId="0" applyNumberFormat="1" applyFont="1" applyBorder="1" applyAlignment="1"/>
    <xf numFmtId="0" fontId="11" fillId="0" borderId="4" xfId="0" applyFont="1" applyBorder="1" applyAlignment="1">
      <alignment horizontal="justify" wrapText="1"/>
    </xf>
    <xf numFmtId="0" fontId="6" fillId="0" borderId="14" xfId="0" applyFont="1" applyBorder="1" applyAlignment="1">
      <alignment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zoomScale="110" zoomScaleNormal="80" zoomScaleSheetLayoutView="110" workbookViewId="0">
      <selection activeCell="A5" sqref="A5"/>
    </sheetView>
  </sheetViews>
  <sheetFormatPr defaultRowHeight="16.8" x14ac:dyDescent="0.3"/>
  <cols>
    <col min="1" max="1" width="52.6328125" customWidth="1"/>
    <col min="2" max="2" width="19.90625" customWidth="1"/>
    <col min="3" max="3" width="23.1796875" customWidth="1"/>
    <col min="4" max="5" width="12.81640625" bestFit="1" customWidth="1"/>
    <col min="6" max="6" width="12.81640625" customWidth="1"/>
  </cols>
  <sheetData>
    <row r="1" spans="1:6" ht="70.2" customHeight="1" x14ac:dyDescent="0.3">
      <c r="A1" s="53" t="s">
        <v>44</v>
      </c>
      <c r="B1" s="53"/>
      <c r="C1" s="53"/>
      <c r="D1" s="53"/>
      <c r="E1" s="53"/>
      <c r="F1" s="53"/>
    </row>
    <row r="2" spans="1:6" ht="24" customHeight="1" thickBot="1" x14ac:dyDescent="0.35">
      <c r="A2" s="1"/>
      <c r="B2" s="1"/>
      <c r="C2" s="1"/>
      <c r="D2" s="1"/>
      <c r="E2" s="54" t="s">
        <v>2</v>
      </c>
      <c r="F2" s="54"/>
    </row>
    <row r="3" spans="1:6" ht="22.95" customHeight="1" thickBot="1" x14ac:dyDescent="0.35">
      <c r="A3" s="57" t="s">
        <v>1</v>
      </c>
      <c r="B3" s="55" t="s">
        <v>0</v>
      </c>
      <c r="C3" s="56"/>
      <c r="D3" s="57" t="s">
        <v>19</v>
      </c>
      <c r="E3" s="57" t="s">
        <v>20</v>
      </c>
      <c r="F3" s="59" t="s">
        <v>28</v>
      </c>
    </row>
    <row r="4" spans="1:6" ht="97.95" customHeight="1" thickBot="1" x14ac:dyDescent="0.35">
      <c r="A4" s="58"/>
      <c r="B4" s="28" t="s">
        <v>21</v>
      </c>
      <c r="C4" s="27" t="s">
        <v>22</v>
      </c>
      <c r="D4" s="58"/>
      <c r="E4" s="58"/>
      <c r="F4" s="60"/>
    </row>
    <row r="5" spans="1:6" ht="23.7" customHeight="1" thickBot="1" x14ac:dyDescent="0.35">
      <c r="A5" s="38">
        <v>1</v>
      </c>
      <c r="B5" s="38">
        <v>2</v>
      </c>
      <c r="C5" s="39">
        <v>3</v>
      </c>
      <c r="D5" s="38">
        <v>4</v>
      </c>
      <c r="E5" s="38">
        <v>5</v>
      </c>
      <c r="F5" s="40">
        <v>6</v>
      </c>
    </row>
    <row r="6" spans="1:6" x14ac:dyDescent="0.3">
      <c r="A6" s="43"/>
      <c r="B6" s="44"/>
      <c r="C6" s="44"/>
      <c r="D6" s="44"/>
      <c r="E6" s="45"/>
      <c r="F6" s="46"/>
    </row>
    <row r="7" spans="1:6" s="4" customFormat="1" ht="28.95" customHeight="1" x14ac:dyDescent="0.3">
      <c r="A7" s="34" t="s">
        <v>25</v>
      </c>
      <c r="B7" s="33" t="s">
        <v>23</v>
      </c>
      <c r="C7" s="32"/>
      <c r="D7" s="25">
        <f>D9+D11+D13+D19+D27+D29+D35+D17+D15</f>
        <v>5080472.4000000004</v>
      </c>
      <c r="E7" s="25">
        <f t="shared" ref="E7:F7" si="0">E9+E11+E13+E19+E27+E29+E35+E17+E15</f>
        <v>3100870.5999999996</v>
      </c>
      <c r="F7" s="26">
        <f t="shared" si="0"/>
        <v>2814000.1</v>
      </c>
    </row>
    <row r="8" spans="1:6" x14ac:dyDescent="0.3">
      <c r="A8" s="35"/>
      <c r="B8" s="30"/>
      <c r="C8" s="30"/>
      <c r="D8" s="30"/>
      <c r="E8" s="31"/>
      <c r="F8" s="36"/>
    </row>
    <row r="9" spans="1:6" ht="51" customHeight="1" x14ac:dyDescent="0.3">
      <c r="A9" s="10" t="s">
        <v>15</v>
      </c>
      <c r="B9" s="11" t="s">
        <v>23</v>
      </c>
      <c r="C9" s="12" t="s">
        <v>16</v>
      </c>
      <c r="D9" s="13">
        <v>0</v>
      </c>
      <c r="E9" s="13">
        <v>-1250000</v>
      </c>
      <c r="F9" s="15">
        <v>-1250000</v>
      </c>
    </row>
    <row r="10" spans="1:6" x14ac:dyDescent="0.3">
      <c r="A10" s="5"/>
      <c r="B10" s="6"/>
      <c r="C10" s="7"/>
      <c r="D10" s="8"/>
      <c r="E10" s="8"/>
      <c r="F10" s="9"/>
    </row>
    <row r="11" spans="1:6" ht="54" customHeight="1" x14ac:dyDescent="0.3">
      <c r="A11" s="5" t="s">
        <v>12</v>
      </c>
      <c r="B11" s="6" t="s">
        <v>23</v>
      </c>
      <c r="C11" s="7" t="s">
        <v>5</v>
      </c>
      <c r="D11" s="8">
        <v>7780000</v>
      </c>
      <c r="E11" s="16">
        <v>7800000</v>
      </c>
      <c r="F11" s="9">
        <v>7530000</v>
      </c>
    </row>
    <row r="12" spans="1:6" x14ac:dyDescent="0.3">
      <c r="A12" s="5"/>
      <c r="B12" s="6"/>
      <c r="C12" s="7"/>
      <c r="D12" s="8"/>
      <c r="E12" s="8"/>
      <c r="F12" s="9"/>
    </row>
    <row r="13" spans="1:6" ht="48.45" customHeight="1" x14ac:dyDescent="0.3">
      <c r="A13" s="5" t="s">
        <v>13</v>
      </c>
      <c r="B13" s="6" t="s">
        <v>23</v>
      </c>
      <c r="C13" s="17" t="s">
        <v>3</v>
      </c>
      <c r="D13" s="8">
        <v>-4043260</v>
      </c>
      <c r="E13" s="16">
        <v>-2250000</v>
      </c>
      <c r="F13" s="18">
        <v>-2500000</v>
      </c>
    </row>
    <row r="14" spans="1:6" ht="17.25" customHeight="1" x14ac:dyDescent="0.3">
      <c r="A14" s="5"/>
      <c r="B14" s="6"/>
      <c r="C14" s="17"/>
      <c r="D14" s="8"/>
      <c r="E14" s="16"/>
      <c r="F14" s="18"/>
    </row>
    <row r="15" spans="1:6" ht="90.6" customHeight="1" x14ac:dyDescent="0.3">
      <c r="A15" s="47" t="s">
        <v>41</v>
      </c>
      <c r="B15" s="6" t="s">
        <v>23</v>
      </c>
      <c r="C15" s="17" t="s">
        <v>42</v>
      </c>
      <c r="D15" s="8">
        <v>1512296</v>
      </c>
      <c r="E15" s="16">
        <v>0</v>
      </c>
      <c r="F15" s="18">
        <v>0</v>
      </c>
    </row>
    <row r="16" spans="1:6" ht="17.25" customHeight="1" x14ac:dyDescent="0.3">
      <c r="A16" s="5"/>
      <c r="B16" s="6"/>
      <c r="C16" s="17"/>
      <c r="D16" s="8"/>
      <c r="E16" s="16"/>
      <c r="F16" s="18"/>
    </row>
    <row r="17" spans="1:6" ht="48.45" customHeight="1" x14ac:dyDescent="0.3">
      <c r="A17" s="29" t="s">
        <v>37</v>
      </c>
      <c r="B17" s="6" t="s">
        <v>23</v>
      </c>
      <c r="C17" s="17" t="s">
        <v>38</v>
      </c>
      <c r="D17" s="8">
        <v>2700000</v>
      </c>
      <c r="E17" s="16">
        <v>0</v>
      </c>
      <c r="F17" s="18">
        <v>0</v>
      </c>
    </row>
    <row r="18" spans="1:6" x14ac:dyDescent="0.3">
      <c r="A18" s="5"/>
      <c r="B18" s="6"/>
      <c r="C18" s="17"/>
      <c r="D18" s="8"/>
      <c r="E18" s="16"/>
      <c r="F18" s="9"/>
    </row>
    <row r="19" spans="1:6" ht="49.95" customHeight="1" x14ac:dyDescent="0.3">
      <c r="A19" s="10" t="s">
        <v>14</v>
      </c>
      <c r="B19" s="11" t="s">
        <v>23</v>
      </c>
      <c r="C19" s="12" t="s">
        <v>4</v>
      </c>
      <c r="D19" s="13">
        <f>D21+D25+D23</f>
        <v>-3100000</v>
      </c>
      <c r="E19" s="13">
        <f t="shared" ref="E19:F19" si="1">E21+E25+E23</f>
        <v>-1905984.7</v>
      </c>
      <c r="F19" s="15">
        <f t="shared" si="1"/>
        <v>-1786769.8</v>
      </c>
    </row>
    <row r="20" spans="1:6" x14ac:dyDescent="0.3">
      <c r="A20" s="5"/>
      <c r="B20" s="6"/>
      <c r="C20" s="7"/>
      <c r="D20" s="8"/>
      <c r="E20" s="8"/>
      <c r="F20" s="9"/>
    </row>
    <row r="21" spans="1:6" ht="84" x14ac:dyDescent="0.3">
      <c r="A21" s="10" t="s">
        <v>34</v>
      </c>
      <c r="B21" s="6" t="s">
        <v>23</v>
      </c>
      <c r="C21" s="7" t="s">
        <v>33</v>
      </c>
      <c r="D21" s="8">
        <v>-400000</v>
      </c>
      <c r="E21" s="8">
        <v>-600000</v>
      </c>
      <c r="F21" s="9">
        <v>0</v>
      </c>
    </row>
    <row r="22" spans="1:6" x14ac:dyDescent="0.3">
      <c r="A22" s="10"/>
      <c r="B22" s="6"/>
      <c r="C22" s="7"/>
      <c r="D22" s="8"/>
      <c r="E22" s="8"/>
      <c r="F22" s="9"/>
    </row>
    <row r="23" spans="1:6" ht="134.4" x14ac:dyDescent="0.3">
      <c r="A23" s="20" t="s">
        <v>36</v>
      </c>
      <c r="B23" s="6" t="s">
        <v>23</v>
      </c>
      <c r="C23" s="7" t="s">
        <v>35</v>
      </c>
      <c r="D23" s="8">
        <v>0</v>
      </c>
      <c r="E23" s="8">
        <v>-1305984.7</v>
      </c>
      <c r="F23" s="9">
        <v>-1786769.8</v>
      </c>
    </row>
    <row r="24" spans="1:6" ht="17.25" customHeight="1" x14ac:dyDescent="0.3">
      <c r="A24" s="20"/>
      <c r="B24" s="6"/>
      <c r="C24" s="7"/>
      <c r="D24" s="8"/>
      <c r="E24" s="8"/>
      <c r="F24" s="9"/>
    </row>
    <row r="25" spans="1:6" ht="84" x14ac:dyDescent="0.3">
      <c r="A25" s="10" t="s">
        <v>39</v>
      </c>
      <c r="B25" s="6" t="s">
        <v>23</v>
      </c>
      <c r="C25" s="12" t="s">
        <v>40</v>
      </c>
      <c r="D25" s="8">
        <v>-2700000</v>
      </c>
      <c r="E25" s="8">
        <v>0</v>
      </c>
      <c r="F25" s="9">
        <v>0</v>
      </c>
    </row>
    <row r="26" spans="1:6" x14ac:dyDescent="0.3">
      <c r="A26" s="5"/>
      <c r="B26" s="6"/>
      <c r="C26" s="7"/>
      <c r="D26" s="8"/>
      <c r="E26" s="8"/>
      <c r="F26" s="9"/>
    </row>
    <row r="27" spans="1:6" ht="35.700000000000003" customHeight="1" x14ac:dyDescent="0.3">
      <c r="A27" s="5" t="s">
        <v>18</v>
      </c>
      <c r="B27" s="6" t="s">
        <v>23</v>
      </c>
      <c r="C27" s="7" t="s">
        <v>17</v>
      </c>
      <c r="D27" s="8">
        <v>165519.9</v>
      </c>
      <c r="E27" s="8">
        <v>790156</v>
      </c>
      <c r="F27" s="9">
        <v>868435.9</v>
      </c>
    </row>
    <row r="28" spans="1:6" x14ac:dyDescent="0.3">
      <c r="A28" s="5"/>
      <c r="B28" s="6"/>
      <c r="C28" s="7"/>
      <c r="D28" s="8"/>
      <c r="E28" s="8"/>
      <c r="F28" s="9"/>
    </row>
    <row r="29" spans="1:6" ht="67.2" x14ac:dyDescent="0.3">
      <c r="A29" s="19" t="s">
        <v>9</v>
      </c>
      <c r="B29" s="6" t="s">
        <v>23</v>
      </c>
      <c r="C29" s="7" t="s">
        <v>7</v>
      </c>
      <c r="D29" s="8">
        <v>215916.5</v>
      </c>
      <c r="E29" s="16">
        <v>66699.3</v>
      </c>
      <c r="F29" s="9">
        <v>102334</v>
      </c>
    </row>
    <row r="30" spans="1:6" x14ac:dyDescent="0.3">
      <c r="A30" s="5"/>
      <c r="B30" s="6"/>
      <c r="C30" s="7"/>
      <c r="D30" s="8"/>
      <c r="E30" s="8"/>
      <c r="F30" s="9"/>
    </row>
    <row r="31" spans="1:6" ht="100.8" x14ac:dyDescent="0.3">
      <c r="A31" s="19" t="s">
        <v>30</v>
      </c>
      <c r="B31" s="6" t="s">
        <v>23</v>
      </c>
      <c r="C31" s="7" t="s">
        <v>29</v>
      </c>
      <c r="D31" s="8">
        <v>204146.7</v>
      </c>
      <c r="E31" s="8">
        <v>66699.3</v>
      </c>
      <c r="F31" s="9">
        <v>102334</v>
      </c>
    </row>
    <row r="32" spans="1:6" x14ac:dyDescent="0.3">
      <c r="A32" s="5"/>
      <c r="B32" s="6"/>
      <c r="C32" s="7"/>
      <c r="D32" s="8"/>
      <c r="E32" s="8"/>
      <c r="F32" s="9"/>
    </row>
    <row r="33" spans="1:6" ht="136.94999999999999" customHeight="1" x14ac:dyDescent="0.3">
      <c r="A33" s="19" t="s">
        <v>31</v>
      </c>
      <c r="B33" s="6" t="s">
        <v>23</v>
      </c>
      <c r="C33" s="7" t="s">
        <v>32</v>
      </c>
      <c r="D33" s="8">
        <v>11769.8</v>
      </c>
      <c r="E33" s="8">
        <v>0</v>
      </c>
      <c r="F33" s="9">
        <v>0</v>
      </c>
    </row>
    <row r="34" spans="1:6" x14ac:dyDescent="0.3">
      <c r="A34" s="5"/>
      <c r="B34" s="6"/>
      <c r="C34" s="7"/>
      <c r="D34" s="8"/>
      <c r="E34" s="8"/>
      <c r="F34" s="9"/>
    </row>
    <row r="35" spans="1:6" ht="67.2" x14ac:dyDescent="0.3">
      <c r="A35" s="5" t="s">
        <v>11</v>
      </c>
      <c r="B35" s="6" t="s">
        <v>23</v>
      </c>
      <c r="C35" s="7" t="s">
        <v>10</v>
      </c>
      <c r="D35" s="8">
        <v>-150000</v>
      </c>
      <c r="E35" s="16">
        <v>-150000</v>
      </c>
      <c r="F35" s="9">
        <v>-150000</v>
      </c>
    </row>
    <row r="36" spans="1:6" x14ac:dyDescent="0.3">
      <c r="A36" s="5"/>
      <c r="B36" s="6"/>
      <c r="C36" s="7"/>
      <c r="D36" s="8"/>
      <c r="E36" s="8"/>
      <c r="F36" s="9"/>
    </row>
    <row r="37" spans="1:6" s="4" customFormat="1" ht="34.200000000000003" customHeight="1" x14ac:dyDescent="0.3">
      <c r="A37" s="22" t="s">
        <v>26</v>
      </c>
      <c r="B37" s="23" t="s">
        <v>24</v>
      </c>
      <c r="C37" s="24"/>
      <c r="D37" s="25">
        <f>D39</f>
        <v>3826.3</v>
      </c>
      <c r="E37" s="25">
        <f>E39</f>
        <v>2213.1999999999998</v>
      </c>
      <c r="F37" s="26">
        <f>F39</f>
        <v>2117.5</v>
      </c>
    </row>
    <row r="38" spans="1:6" x14ac:dyDescent="0.3">
      <c r="A38" s="5"/>
      <c r="B38" s="6"/>
      <c r="C38" s="7"/>
      <c r="D38" s="8"/>
      <c r="E38" s="8"/>
      <c r="F38" s="9"/>
    </row>
    <row r="39" spans="1:6" ht="50.4" x14ac:dyDescent="0.3">
      <c r="A39" s="20" t="s">
        <v>8</v>
      </c>
      <c r="B39" s="11" t="s">
        <v>24</v>
      </c>
      <c r="C39" s="21" t="s">
        <v>6</v>
      </c>
      <c r="D39" s="13">
        <v>3826.3</v>
      </c>
      <c r="E39" s="14">
        <v>2213.1999999999998</v>
      </c>
      <c r="F39" s="15">
        <v>2117.5</v>
      </c>
    </row>
    <row r="40" spans="1:6" ht="25.95" customHeight="1" thickBot="1" x14ac:dyDescent="0.35">
      <c r="A40" s="48"/>
      <c r="B40" s="49"/>
      <c r="C40" s="50"/>
      <c r="D40" s="51"/>
      <c r="E40" s="51"/>
      <c r="F40" s="52"/>
    </row>
    <row r="41" spans="1:6" s="3" customFormat="1" ht="39" customHeight="1" thickBot="1" x14ac:dyDescent="0.35">
      <c r="A41" s="41" t="s">
        <v>27</v>
      </c>
      <c r="B41" s="41"/>
      <c r="C41" s="41"/>
      <c r="D41" s="42">
        <f>D7+D37</f>
        <v>5084298.7</v>
      </c>
      <c r="E41" s="42">
        <f>E7+E37</f>
        <v>3103083.8</v>
      </c>
      <c r="F41" s="42">
        <f>F7+F37</f>
        <v>2816117.6</v>
      </c>
    </row>
    <row r="44" spans="1:6" x14ac:dyDescent="0.3">
      <c r="D44" s="2"/>
    </row>
    <row r="46" spans="1:6" x14ac:dyDescent="0.3">
      <c r="D46" s="2"/>
    </row>
  </sheetData>
  <mergeCells count="7">
    <mergeCell ref="A1:F1"/>
    <mergeCell ref="E2:F2"/>
    <mergeCell ref="B3:C3"/>
    <mergeCell ref="A3:A4"/>
    <mergeCell ref="D3:D4"/>
    <mergeCell ref="E3:E4"/>
    <mergeCell ref="F3:F4"/>
  </mergeCells>
  <phoneticPr fontId="4" type="noConversion"/>
  <pageMargins left="0.94488188976377963" right="0.74803149606299213" top="0.78740157480314965" bottom="0.98425196850393704" header="0.51181102362204722" footer="0.51181102362204722"/>
  <pageSetup paperSize="9" scale="82" firstPageNumber="163" orientation="landscape" useFirstPageNumber="1" r:id="rId1"/>
  <headerFooter alignWithMargins="0">
    <oddFooter>&amp;R&amp;P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topLeftCell="A10" zoomScale="110" zoomScaleNormal="80" zoomScaleSheetLayoutView="110" workbookViewId="0">
      <selection activeCell="E6" sqref="E6"/>
    </sheetView>
  </sheetViews>
  <sheetFormatPr defaultRowHeight="16.8" x14ac:dyDescent="0.3"/>
  <cols>
    <col min="1" max="1" width="52.6328125" customWidth="1"/>
    <col min="2" max="2" width="19.90625" customWidth="1"/>
    <col min="3" max="3" width="23.1796875" customWidth="1"/>
    <col min="4" max="5" width="12.81640625" bestFit="1" customWidth="1"/>
    <col min="6" max="6" width="12.81640625" customWidth="1"/>
  </cols>
  <sheetData>
    <row r="1" spans="1:6" ht="69" customHeight="1" x14ac:dyDescent="0.3">
      <c r="A1" s="53" t="s">
        <v>43</v>
      </c>
      <c r="B1" s="53"/>
      <c r="C1" s="53"/>
      <c r="D1" s="53"/>
      <c r="E1" s="53"/>
      <c r="F1" s="53"/>
    </row>
    <row r="2" spans="1:6" ht="24" customHeight="1" thickBot="1" x14ac:dyDescent="0.35">
      <c r="A2" s="1"/>
      <c r="B2" s="1"/>
      <c r="C2" s="1"/>
      <c r="D2" s="1"/>
      <c r="E2" s="54" t="s">
        <v>2</v>
      </c>
      <c r="F2" s="54"/>
    </row>
    <row r="3" spans="1:6" ht="22.95" customHeight="1" thickBot="1" x14ac:dyDescent="0.35">
      <c r="A3" s="57" t="s">
        <v>1</v>
      </c>
      <c r="B3" s="55" t="s">
        <v>0</v>
      </c>
      <c r="C3" s="56"/>
      <c r="D3" s="57" t="s">
        <v>19</v>
      </c>
      <c r="E3" s="57" t="s">
        <v>20</v>
      </c>
      <c r="F3" s="59" t="s">
        <v>28</v>
      </c>
    </row>
    <row r="4" spans="1:6" ht="97.95" customHeight="1" thickBot="1" x14ac:dyDescent="0.35">
      <c r="A4" s="58"/>
      <c r="B4" s="37" t="s">
        <v>21</v>
      </c>
      <c r="C4" s="27" t="s">
        <v>22</v>
      </c>
      <c r="D4" s="58"/>
      <c r="E4" s="58"/>
      <c r="F4" s="60"/>
    </row>
    <row r="5" spans="1:6" ht="23.7" customHeight="1" thickBot="1" x14ac:dyDescent="0.35">
      <c r="A5" s="38">
        <v>1</v>
      </c>
      <c r="B5" s="38">
        <v>2</v>
      </c>
      <c r="C5" s="39">
        <v>3</v>
      </c>
      <c r="D5" s="38">
        <v>4</v>
      </c>
      <c r="E5" s="38">
        <v>5</v>
      </c>
      <c r="F5" s="40">
        <v>6</v>
      </c>
    </row>
    <row r="6" spans="1:6" x14ac:dyDescent="0.3">
      <c r="A6" s="43"/>
      <c r="B6" s="44"/>
      <c r="C6" s="44"/>
      <c r="D6" s="44"/>
      <c r="E6" s="45"/>
      <c r="F6" s="46"/>
    </row>
    <row r="7" spans="1:6" s="4" customFormat="1" ht="28.95" customHeight="1" x14ac:dyDescent="0.3">
      <c r="A7" s="34" t="s">
        <v>25</v>
      </c>
      <c r="B7" s="33" t="s">
        <v>23</v>
      </c>
      <c r="C7" s="32"/>
      <c r="D7" s="25">
        <f>D9+D11+D13+D19+D27+D29+D35+D17+D15</f>
        <v>5080472.4000000004</v>
      </c>
      <c r="E7" s="25">
        <f t="shared" ref="E7:F7" si="0">E9+E11+E13+E19+E27+E29+E35+E17+E15</f>
        <v>3100870.5999999996</v>
      </c>
      <c r="F7" s="26">
        <f t="shared" si="0"/>
        <v>2814000.1</v>
      </c>
    </row>
    <row r="8" spans="1:6" x14ac:dyDescent="0.3">
      <c r="A8" s="35"/>
      <c r="B8" s="30"/>
      <c r="C8" s="30"/>
      <c r="D8" s="30"/>
      <c r="E8" s="31"/>
      <c r="F8" s="36"/>
    </row>
    <row r="9" spans="1:6" ht="51" customHeight="1" x14ac:dyDescent="0.3">
      <c r="A9" s="10" t="s">
        <v>15</v>
      </c>
      <c r="B9" s="11" t="s">
        <v>23</v>
      </c>
      <c r="C9" s="12" t="s">
        <v>16</v>
      </c>
      <c r="D9" s="13">
        <v>0</v>
      </c>
      <c r="E9" s="13">
        <v>-1250000</v>
      </c>
      <c r="F9" s="15">
        <v>-1250000</v>
      </c>
    </row>
    <row r="10" spans="1:6" x14ac:dyDescent="0.3">
      <c r="A10" s="5"/>
      <c r="B10" s="6"/>
      <c r="C10" s="7"/>
      <c r="D10" s="8"/>
      <c r="E10" s="8"/>
      <c r="F10" s="9"/>
    </row>
    <row r="11" spans="1:6" ht="54" customHeight="1" x14ac:dyDescent="0.3">
      <c r="A11" s="5" t="s">
        <v>12</v>
      </c>
      <c r="B11" s="6" t="s">
        <v>23</v>
      </c>
      <c r="C11" s="7" t="s">
        <v>5</v>
      </c>
      <c r="D11" s="8">
        <v>7780000</v>
      </c>
      <c r="E11" s="16">
        <v>7800000</v>
      </c>
      <c r="F11" s="9">
        <v>7530000</v>
      </c>
    </row>
    <row r="12" spans="1:6" x14ac:dyDescent="0.3">
      <c r="A12" s="5"/>
      <c r="B12" s="6"/>
      <c r="C12" s="7"/>
      <c r="D12" s="8"/>
      <c r="E12" s="8"/>
      <c r="F12" s="9"/>
    </row>
    <row r="13" spans="1:6" ht="48.45" customHeight="1" x14ac:dyDescent="0.3">
      <c r="A13" s="5" t="s">
        <v>13</v>
      </c>
      <c r="B13" s="6" t="s">
        <v>23</v>
      </c>
      <c r="C13" s="17" t="s">
        <v>3</v>
      </c>
      <c r="D13" s="8">
        <v>-4043260</v>
      </c>
      <c r="E13" s="16">
        <v>-2250000</v>
      </c>
      <c r="F13" s="18">
        <v>-2500000</v>
      </c>
    </row>
    <row r="14" spans="1:6" ht="17.25" customHeight="1" x14ac:dyDescent="0.3">
      <c r="A14" s="5"/>
      <c r="B14" s="6"/>
      <c r="C14" s="17"/>
      <c r="D14" s="8"/>
      <c r="E14" s="16"/>
      <c r="F14" s="18"/>
    </row>
    <row r="15" spans="1:6" ht="90.6" customHeight="1" x14ac:dyDescent="0.3">
      <c r="A15" s="47" t="s">
        <v>41</v>
      </c>
      <c r="B15" s="6" t="s">
        <v>23</v>
      </c>
      <c r="C15" s="17" t="s">
        <v>42</v>
      </c>
      <c r="D15" s="8">
        <v>1512296</v>
      </c>
      <c r="E15" s="16">
        <v>0</v>
      </c>
      <c r="F15" s="18">
        <v>0</v>
      </c>
    </row>
    <row r="16" spans="1:6" ht="17.25" customHeight="1" x14ac:dyDescent="0.3">
      <c r="A16" s="5"/>
      <c r="B16" s="6"/>
      <c r="C16" s="17"/>
      <c r="D16" s="8"/>
      <c r="E16" s="16"/>
      <c r="F16" s="18"/>
    </row>
    <row r="17" spans="1:6" ht="48.45" customHeight="1" x14ac:dyDescent="0.3">
      <c r="A17" s="29" t="s">
        <v>37</v>
      </c>
      <c r="B17" s="6" t="s">
        <v>23</v>
      </c>
      <c r="C17" s="17" t="s">
        <v>38</v>
      </c>
      <c r="D17" s="8">
        <v>2700000</v>
      </c>
      <c r="E17" s="16">
        <v>0</v>
      </c>
      <c r="F17" s="18">
        <v>0</v>
      </c>
    </row>
    <row r="18" spans="1:6" x14ac:dyDescent="0.3">
      <c r="A18" s="5"/>
      <c r="B18" s="6"/>
      <c r="C18" s="17"/>
      <c r="D18" s="8"/>
      <c r="E18" s="16"/>
      <c r="F18" s="9"/>
    </row>
    <row r="19" spans="1:6" ht="49.95" customHeight="1" x14ac:dyDescent="0.3">
      <c r="A19" s="10" t="s">
        <v>14</v>
      </c>
      <c r="B19" s="11" t="s">
        <v>23</v>
      </c>
      <c r="C19" s="12" t="s">
        <v>4</v>
      </c>
      <c r="D19" s="13">
        <f>D21+D25+D23</f>
        <v>-3100000</v>
      </c>
      <c r="E19" s="13">
        <f t="shared" ref="E19:F19" si="1">E21+E25+E23</f>
        <v>-1905984.7</v>
      </c>
      <c r="F19" s="15">
        <f t="shared" si="1"/>
        <v>-1786769.8</v>
      </c>
    </row>
    <row r="20" spans="1:6" x14ac:dyDescent="0.3">
      <c r="A20" s="5"/>
      <c r="B20" s="6"/>
      <c r="C20" s="7"/>
      <c r="D20" s="8"/>
      <c r="E20" s="8"/>
      <c r="F20" s="9"/>
    </row>
    <row r="21" spans="1:6" ht="84" x14ac:dyDescent="0.3">
      <c r="A21" s="10" t="s">
        <v>34</v>
      </c>
      <c r="B21" s="6" t="s">
        <v>23</v>
      </c>
      <c r="C21" s="7" t="s">
        <v>33</v>
      </c>
      <c r="D21" s="8">
        <v>-400000</v>
      </c>
      <c r="E21" s="8">
        <v>-600000</v>
      </c>
      <c r="F21" s="9">
        <v>0</v>
      </c>
    </row>
    <row r="22" spans="1:6" x14ac:dyDescent="0.3">
      <c r="A22" s="10"/>
      <c r="B22" s="6"/>
      <c r="C22" s="7"/>
      <c r="D22" s="8"/>
      <c r="E22" s="8"/>
      <c r="F22" s="9"/>
    </row>
    <row r="23" spans="1:6" ht="134.4" x14ac:dyDescent="0.3">
      <c r="A23" s="20" t="s">
        <v>36</v>
      </c>
      <c r="B23" s="6" t="s">
        <v>23</v>
      </c>
      <c r="C23" s="7" t="s">
        <v>35</v>
      </c>
      <c r="D23" s="8">
        <v>0</v>
      </c>
      <c r="E23" s="8">
        <v>-1305984.7</v>
      </c>
      <c r="F23" s="9">
        <v>-1786769.8</v>
      </c>
    </row>
    <row r="24" spans="1:6" ht="17.25" customHeight="1" x14ac:dyDescent="0.3">
      <c r="A24" s="20"/>
      <c r="B24" s="6"/>
      <c r="C24" s="7"/>
      <c r="D24" s="8"/>
      <c r="E24" s="8"/>
      <c r="F24" s="9"/>
    </row>
    <row r="25" spans="1:6" ht="84" x14ac:dyDescent="0.3">
      <c r="A25" s="10" t="s">
        <v>39</v>
      </c>
      <c r="B25" s="6" t="s">
        <v>23</v>
      </c>
      <c r="C25" s="12" t="s">
        <v>40</v>
      </c>
      <c r="D25" s="8">
        <v>-2700000</v>
      </c>
      <c r="E25" s="8">
        <v>0</v>
      </c>
      <c r="F25" s="9">
        <v>0</v>
      </c>
    </row>
    <row r="26" spans="1:6" x14ac:dyDescent="0.3">
      <c r="A26" s="5"/>
      <c r="B26" s="6"/>
      <c r="C26" s="7"/>
      <c r="D26" s="8"/>
      <c r="E26" s="8"/>
      <c r="F26" s="9"/>
    </row>
    <row r="27" spans="1:6" ht="35.700000000000003" customHeight="1" x14ac:dyDescent="0.3">
      <c r="A27" s="5" t="s">
        <v>18</v>
      </c>
      <c r="B27" s="6" t="s">
        <v>23</v>
      </c>
      <c r="C27" s="7" t="s">
        <v>17</v>
      </c>
      <c r="D27" s="8">
        <v>165519.9</v>
      </c>
      <c r="E27" s="8">
        <v>790156</v>
      </c>
      <c r="F27" s="9">
        <v>868435.9</v>
      </c>
    </row>
    <row r="28" spans="1:6" x14ac:dyDescent="0.3">
      <c r="A28" s="5"/>
      <c r="B28" s="6"/>
      <c r="C28" s="7"/>
      <c r="D28" s="8"/>
      <c r="E28" s="8"/>
      <c r="F28" s="9"/>
    </row>
    <row r="29" spans="1:6" ht="67.2" x14ac:dyDescent="0.3">
      <c r="A29" s="19" t="s">
        <v>9</v>
      </c>
      <c r="B29" s="6" t="s">
        <v>23</v>
      </c>
      <c r="C29" s="7" t="s">
        <v>7</v>
      </c>
      <c r="D29" s="8">
        <v>215916.5</v>
      </c>
      <c r="E29" s="16">
        <v>66699.3</v>
      </c>
      <c r="F29" s="9">
        <v>102334</v>
      </c>
    </row>
    <row r="30" spans="1:6" x14ac:dyDescent="0.3">
      <c r="A30" s="5"/>
      <c r="B30" s="6"/>
      <c r="C30" s="7"/>
      <c r="D30" s="8"/>
      <c r="E30" s="8"/>
      <c r="F30" s="9"/>
    </row>
    <row r="31" spans="1:6" ht="100.8" x14ac:dyDescent="0.3">
      <c r="A31" s="19" t="s">
        <v>30</v>
      </c>
      <c r="B31" s="6" t="s">
        <v>23</v>
      </c>
      <c r="C31" s="7" t="s">
        <v>29</v>
      </c>
      <c r="D31" s="8">
        <v>204146.7</v>
      </c>
      <c r="E31" s="8">
        <v>66699.3</v>
      </c>
      <c r="F31" s="9">
        <v>102334</v>
      </c>
    </row>
    <row r="32" spans="1:6" x14ac:dyDescent="0.3">
      <c r="A32" s="5"/>
      <c r="B32" s="6"/>
      <c r="C32" s="7"/>
      <c r="D32" s="8"/>
      <c r="E32" s="8"/>
      <c r="F32" s="9"/>
    </row>
    <row r="33" spans="1:6" ht="136.94999999999999" customHeight="1" x14ac:dyDescent="0.3">
      <c r="A33" s="19" t="s">
        <v>31</v>
      </c>
      <c r="B33" s="6" t="s">
        <v>23</v>
      </c>
      <c r="C33" s="7" t="s">
        <v>32</v>
      </c>
      <c r="D33" s="8">
        <v>11769.8</v>
      </c>
      <c r="E33" s="8">
        <v>0</v>
      </c>
      <c r="F33" s="9">
        <v>0</v>
      </c>
    </row>
    <row r="34" spans="1:6" x14ac:dyDescent="0.3">
      <c r="A34" s="5"/>
      <c r="B34" s="6"/>
      <c r="C34" s="7"/>
      <c r="D34" s="8"/>
      <c r="E34" s="8"/>
      <c r="F34" s="9"/>
    </row>
    <row r="35" spans="1:6" ht="67.2" x14ac:dyDescent="0.3">
      <c r="A35" s="5" t="s">
        <v>11</v>
      </c>
      <c r="B35" s="6" t="s">
        <v>23</v>
      </c>
      <c r="C35" s="7" t="s">
        <v>10</v>
      </c>
      <c r="D35" s="8">
        <v>-150000</v>
      </c>
      <c r="E35" s="16">
        <v>-150000</v>
      </c>
      <c r="F35" s="9">
        <v>-150000</v>
      </c>
    </row>
    <row r="36" spans="1:6" ht="17.399999999999999" thickBot="1" x14ac:dyDescent="0.35">
      <c r="A36" s="48"/>
      <c r="B36" s="49"/>
      <c r="C36" s="50"/>
      <c r="D36" s="51"/>
      <c r="E36" s="51"/>
      <c r="F36" s="52"/>
    </row>
    <row r="39" spans="1:6" x14ac:dyDescent="0.3">
      <c r="D39" s="2"/>
    </row>
    <row r="41" spans="1:6" x14ac:dyDescent="0.3">
      <c r="D41" s="2"/>
    </row>
  </sheetData>
  <mergeCells count="7">
    <mergeCell ref="A1:F1"/>
    <mergeCell ref="E2:F2"/>
    <mergeCell ref="A3:A4"/>
    <mergeCell ref="B3:C3"/>
    <mergeCell ref="D3:D4"/>
    <mergeCell ref="E3:E4"/>
    <mergeCell ref="F3:F4"/>
  </mergeCells>
  <pageMargins left="0.94488188976377963" right="0.74803149606299213" top="0.78740157480314965" bottom="0.98425196850393704" header="0.51181102362204722" footer="0.51181102362204722"/>
  <pageSetup paperSize="9" scale="82" firstPageNumber="7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</vt:lpstr>
      <vt:lpstr>минфин</vt:lpstr>
      <vt:lpstr>минфин!Заголовки_для_печати</vt:lpstr>
      <vt:lpstr>роспись!Заголовки_для_печати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2014-12-22T07:37:30Z</cp:lastPrinted>
  <dcterms:created xsi:type="dcterms:W3CDTF">2001-12-06T13:20:51Z</dcterms:created>
  <dcterms:modified xsi:type="dcterms:W3CDTF">2014-12-22T07:37:52Z</dcterms:modified>
</cp:coreProperties>
</file>